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gami-s-sdi\partage bai occitanie$\OPERATIONS\34-30-66-31-2401-PROG ANNEXES JUDICIAIRES\03- PROGRAMME\"/>
    </mc:Choice>
  </mc:AlternateContent>
  <xr:revisionPtr revIDLastSave="0" documentId="13_ncr:1_{F8533DD3-95D9-49D1-82E6-1B31D720ABFB}" xr6:coauthVersionLast="47" xr6:coauthVersionMax="47" xr10:uidLastSave="{00000000-0000-0000-0000-000000000000}"/>
  <bookViews>
    <workbookView xWindow="28680" yWindow="-120" windowWidth="29040" windowHeight="15720" tabRatio="930" xr2:uid="{0A6E843B-4CA5-49B4-89C0-4C259F7737BB}"/>
  </bookViews>
  <sheets>
    <sheet name="ANNEXE JUDICIAIRE - Annexe n°01" sheetId="12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2" l="1"/>
  <c r="H21" i="12"/>
  <c r="B21" i="12"/>
  <c r="B22" i="12" s="1"/>
  <c r="B23" i="12" s="1"/>
  <c r="B24" i="12" s="1"/>
  <c r="B25" i="12" s="1"/>
  <c r="B26" i="12" s="1"/>
  <c r="B27" i="12" s="1"/>
  <c r="B28" i="12" s="1"/>
  <c r="B11" i="12"/>
  <c r="B12" i="12" s="1"/>
  <c r="B13" i="12" s="1"/>
  <c r="B14" i="12" s="1"/>
  <c r="B15" i="12" s="1"/>
  <c r="B16" i="12" s="1"/>
  <c r="B17" i="12" s="1"/>
  <c r="B18" i="12" s="1"/>
  <c r="B19" i="12" s="1"/>
  <c r="B20" i="12" s="1"/>
  <c r="H10" i="12"/>
  <c r="F29" i="12" l="1"/>
  <c r="H32" i="12" s="1"/>
  <c r="H12" i="12"/>
  <c r="J12" i="12" s="1"/>
  <c r="H13" i="12"/>
  <c r="J13" i="12" s="1"/>
  <c r="H14" i="12"/>
  <c r="J14" i="12" s="1"/>
  <c r="H15" i="12"/>
  <c r="J15" i="12" s="1"/>
  <c r="H16" i="12"/>
  <c r="J16" i="12" s="1"/>
  <c r="H17" i="12"/>
  <c r="J17" i="12" s="1"/>
  <c r="H18" i="12"/>
  <c r="J18" i="12" s="1"/>
  <c r="H19" i="12"/>
  <c r="J19" i="12" s="1"/>
  <c r="H20" i="12"/>
  <c r="J20" i="12" s="1"/>
  <c r="H22" i="12"/>
  <c r="J22" i="12" s="1"/>
  <c r="H11" i="12"/>
  <c r="J11" i="12" s="1"/>
  <c r="H28" i="12"/>
  <c r="J28" i="12" s="1"/>
  <c r="H25" i="12"/>
  <c r="J25" i="12" s="1"/>
  <c r="H26" i="12"/>
  <c r="J26" i="12" s="1"/>
  <c r="H27" i="12"/>
  <c r="J27" i="12" s="1"/>
  <c r="H23" i="12"/>
  <c r="J23" i="12" s="1"/>
  <c r="H24" i="12"/>
  <c r="J24" i="12" s="1"/>
  <c r="E29" i="12"/>
  <c r="H31" i="12" s="1"/>
  <c r="J10" i="12" l="1"/>
  <c r="J29" i="12" s="1"/>
  <c r="H34" i="12" s="1"/>
  <c r="H29" i="12"/>
  <c r="H33" i="12" s="1"/>
</calcChain>
</file>

<file path=xl/sharedStrings.xml><?xml version="1.0" encoding="utf-8"?>
<sst xmlns="http://schemas.openxmlformats.org/spreadsheetml/2006/main" count="75" uniqueCount="51">
  <si>
    <t>TABLEAU DES BESOINS PAR ENTITES FONCTIONNELLES</t>
  </si>
  <si>
    <t>ESPACES
PAR ENTITES FONCTIONNELLES</t>
  </si>
  <si>
    <t>NOMBRE</t>
  </si>
  <si>
    <t>EFFECTIF / CAPACITE</t>
  </si>
  <si>
    <t>SURFACE</t>
  </si>
  <si>
    <t>SURFACE UNITAIRE
[S.U.]
M²</t>
  </si>
  <si>
    <t>SURFACE TOTALE
[S.U.]
M²</t>
  </si>
  <si>
    <t>COEFFICIENT
S.U.
&gt;
S.D.P.</t>
  </si>
  <si>
    <t>SURFACE TOTALE
[S.d.P.]
M²</t>
  </si>
  <si>
    <t>X</t>
  </si>
  <si>
    <t>PdT</t>
  </si>
  <si>
    <t>m² S.U</t>
  </si>
  <si>
    <t>m² S.d.P.</t>
  </si>
  <si>
    <t>pm</t>
  </si>
  <si>
    <t>ANNEXE JUDICIAIRE (AJ)</t>
  </si>
  <si>
    <t>Sanitaires H/F PMR pour les magistrats/greffiers</t>
  </si>
  <si>
    <t>Salle d’accueil pour le public et les avocats</t>
  </si>
  <si>
    <t>Sanitaires H/F PMR pour le public et avocats</t>
  </si>
  <si>
    <t>Salle d’attente pour les retenus</t>
  </si>
  <si>
    <t>Sanitaires H/F PMR pour les retenus</t>
  </si>
  <si>
    <t>Box d’entretien avocats équipés de visio</t>
  </si>
  <si>
    <t>Salle de replis avocats/interprètes</t>
  </si>
  <si>
    <t>Local Sous-répartiteur pour Salle d’audience (1 baie + 1 baie redondance)</t>
  </si>
  <si>
    <t>Local Sous-répartiteur Police</t>
  </si>
  <si>
    <t xml:space="preserve">Local Entretien </t>
  </si>
  <si>
    <t>CARACTERISTIQUES ET EXIGENCES FONCTIONNELLES</t>
  </si>
  <si>
    <t>ESPACE
ACCESSIBLE
A TOUT PUBLIC</t>
  </si>
  <si>
    <t>Espace de liaison CRA-Annexe (dont copieur)</t>
  </si>
  <si>
    <t>Salle d'audience - Tribunal Judiciaire (dont visioconférence)</t>
  </si>
  <si>
    <t>Salle d'audience - Cour d'appel (dont visioconférence)</t>
  </si>
  <si>
    <t>Salle d'audience - Tribunal Administratif (dont visioconférence)</t>
  </si>
  <si>
    <t>Bureau - Magistrat et greffier TJ</t>
  </si>
  <si>
    <t>Bureau - Magistrat et greffier TA</t>
  </si>
  <si>
    <t>Bureau - Magistrat et greffier CA</t>
  </si>
  <si>
    <t>CAPACITE
D'ACCUEIL
HORS
POSTE DE TRAVAIL
PAR ESPACE</t>
  </si>
  <si>
    <t>ESPACE
A ACCESSIBILITE
LIMITEE
AUX PERSONNELS
ET PUBLIC AUTORISE</t>
  </si>
  <si>
    <r>
      <t xml:space="preserve">TOTAL EFFECTIF
</t>
    </r>
    <r>
      <rPr>
        <b/>
        <sz val="12"/>
        <color theme="1"/>
        <rFont val="Arial"/>
        <family val="2"/>
      </rPr>
      <t>ANNEXE JUDICIAIRE</t>
    </r>
  </si>
  <si>
    <r>
      <t xml:space="preserve">TOTAL POSTE DE TRAVAIL
</t>
    </r>
    <r>
      <rPr>
        <b/>
        <sz val="12"/>
        <color theme="1"/>
        <rFont val="Arial"/>
        <family val="2"/>
      </rPr>
      <t>ANNEXE JUDICIAIRE</t>
    </r>
  </si>
  <si>
    <r>
      <t xml:space="preserve">TOTAL SU
</t>
    </r>
    <r>
      <rPr>
        <b/>
        <sz val="12"/>
        <color theme="1"/>
        <rFont val="Arial"/>
        <family val="2"/>
      </rPr>
      <t>ANNEXE JUDICIAIRE</t>
    </r>
    <r>
      <rPr>
        <i/>
        <sz val="12"/>
        <color theme="1"/>
        <rFont val="Arial"/>
        <family val="2"/>
      </rPr>
      <t xml:space="preserve">
HORS CIRCULATIONS
HORS ESPACES / AMENAGEMENTS EXTERIEURS</t>
    </r>
  </si>
  <si>
    <r>
      <t xml:space="preserve">TOTAL SDP
</t>
    </r>
    <r>
      <rPr>
        <b/>
        <sz val="12"/>
        <color theme="1"/>
        <rFont val="Arial"/>
        <family val="2"/>
      </rPr>
      <t>ANNEXE JUDICIAIRE</t>
    </r>
    <r>
      <rPr>
        <i/>
        <sz val="12"/>
        <color theme="1"/>
        <rFont val="Arial"/>
        <family val="2"/>
      </rPr>
      <t xml:space="preserve">
HORS ESPACES / AMENAGEMENTS EXTERIEURS</t>
    </r>
  </si>
  <si>
    <r>
      <t xml:space="preserve">TOTAL 
</t>
    </r>
    <r>
      <rPr>
        <b/>
        <sz val="16"/>
        <color theme="1"/>
        <rFont val="Arial"/>
        <family val="2"/>
      </rPr>
      <t>ANNEXE JUDICIAIRE</t>
    </r>
  </si>
  <si>
    <t>Annexes Judiciaires</t>
  </si>
  <si>
    <t>TO</t>
  </si>
  <si>
    <t xml:space="preserve">		RAPPEL : 
TF : scénario 1 conforme au référentiel
		TO1 : mesures conservatoires pour permettre de créer ultérieurement une salle d’audience supplémentaires + 2 bureaux associés,
		TO2 : création d’une 3ème salle d’audience et des 2 bureaux associés selon capacités foncières de la parcelle.</t>
  </si>
  <si>
    <t>Locaux techniques</t>
  </si>
  <si>
    <t>Locaux programme</t>
  </si>
  <si>
    <t>TO 2</t>
  </si>
  <si>
    <t>CODE FICHE ESPACE</t>
  </si>
  <si>
    <t xml:space="preserve">Point de contrôle </t>
  </si>
  <si>
    <t xml:space="preserve">Salle de replis police </t>
  </si>
  <si>
    <t>EFFECTIF(S) EN SIMULTANEE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</si>
</sst>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sz val="1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16"/>
      <color theme="0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i/>
      <sz val="1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theme="1" tint="4.9989318521683403E-2"/>
        <bgColor rgb="FF8EB4E3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3F1F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10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2" fontId="0" fillId="0" borderId="0" xfId="0" applyNumberFormat="1"/>
    <xf numFmtId="0" fontId="9" fillId="0" borderId="0" xfId="0" applyFont="1"/>
    <xf numFmtId="0" fontId="16" fillId="0" borderId="0" xfId="0" applyFont="1"/>
    <xf numFmtId="0" fontId="16" fillId="0" borderId="22" xfId="0" applyFont="1" applyBorder="1"/>
    <xf numFmtId="0" fontId="16" fillId="0" borderId="30" xfId="0" applyFont="1" applyBorder="1"/>
    <xf numFmtId="0" fontId="17" fillId="6" borderId="12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vertical="center"/>
    </xf>
    <xf numFmtId="0" fontId="13" fillId="3" borderId="6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left" vertical="center"/>
    </xf>
    <xf numFmtId="0" fontId="14" fillId="2" borderId="14" xfId="0" applyFont="1" applyFill="1" applyBorder="1" applyAlignment="1">
      <alignment horizontal="center" vertical="center"/>
    </xf>
    <xf numFmtId="1" fontId="14" fillId="2" borderId="16" xfId="0" applyNumberFormat="1" applyFont="1" applyFill="1" applyBorder="1" applyAlignment="1">
      <alignment horizontal="center" vertical="center"/>
    </xf>
    <xf numFmtId="1" fontId="14" fillId="2" borderId="15" xfId="0" applyNumberFormat="1" applyFont="1" applyFill="1" applyBorder="1" applyAlignment="1">
      <alignment horizontal="center" vertical="center"/>
    </xf>
    <xf numFmtId="1" fontId="14" fillId="2" borderId="16" xfId="0" applyNumberFormat="1" applyFont="1" applyFill="1" applyBorder="1" applyAlignment="1">
      <alignment horizontal="right" vertical="center"/>
    </xf>
    <xf numFmtId="3" fontId="13" fillId="4" borderId="27" xfId="0" applyNumberFormat="1" applyFont="1" applyFill="1" applyBorder="1" applyAlignment="1">
      <alignment horizontal="right" vertical="center"/>
    </xf>
    <xf numFmtId="2" fontId="15" fillId="2" borderId="27" xfId="0" applyNumberFormat="1" applyFont="1" applyFill="1" applyBorder="1" applyAlignment="1">
      <alignment horizontal="right" vertical="center"/>
    </xf>
    <xf numFmtId="1" fontId="13" fillId="4" borderId="32" xfId="0" applyNumberFormat="1" applyFont="1" applyFill="1" applyBorder="1" applyAlignment="1">
      <alignment horizontal="right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1" fontId="14" fillId="2" borderId="23" xfId="0" applyNumberFormat="1" applyFont="1" applyFill="1" applyBorder="1" applyAlignment="1">
      <alignment horizontal="center" vertical="center"/>
    </xf>
    <xf numFmtId="1" fontId="14" fillId="2" borderId="18" xfId="0" applyNumberFormat="1" applyFont="1" applyFill="1" applyBorder="1" applyAlignment="1">
      <alignment horizontal="center" vertical="center"/>
    </xf>
    <xf numFmtId="1" fontId="14" fillId="2" borderId="23" xfId="0" applyNumberFormat="1" applyFont="1" applyFill="1" applyBorder="1" applyAlignment="1">
      <alignment horizontal="right" vertical="center"/>
    </xf>
    <xf numFmtId="3" fontId="13" fillId="4" borderId="1" xfId="0" applyNumberFormat="1" applyFont="1" applyFill="1" applyBorder="1" applyAlignment="1">
      <alignment horizontal="right" vertical="center"/>
    </xf>
    <xf numFmtId="2" fontId="15" fillId="2" borderId="34" xfId="0" applyNumberFormat="1" applyFont="1" applyFill="1" applyBorder="1" applyAlignment="1">
      <alignment horizontal="right" vertical="center"/>
    </xf>
    <xf numFmtId="1" fontId="13" fillId="4" borderId="31" xfId="0" applyNumberFormat="1" applyFont="1" applyFill="1" applyBorder="1" applyAlignment="1">
      <alignment horizontal="right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4" fillId="2" borderId="19" xfId="0" applyNumberFormat="1" applyFont="1" applyFill="1" applyBorder="1" applyAlignment="1">
      <alignment horizontal="center" vertical="center"/>
    </xf>
    <xf numFmtId="1" fontId="14" fillId="2" borderId="21" xfId="0" applyNumberFormat="1" applyFont="1" applyFill="1" applyBorder="1" applyAlignment="1">
      <alignment horizontal="center" vertical="center"/>
    </xf>
    <xf numFmtId="1" fontId="14" fillId="2" borderId="19" xfId="0" applyNumberFormat="1" applyFont="1" applyFill="1" applyBorder="1" applyAlignment="1">
      <alignment horizontal="right" vertical="center"/>
    </xf>
    <xf numFmtId="0" fontId="13" fillId="2" borderId="1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vertical="center"/>
    </xf>
    <xf numFmtId="2" fontId="15" fillId="2" borderId="1" xfId="0" applyNumberFormat="1" applyFont="1" applyFill="1" applyBorder="1" applyAlignment="1">
      <alignment horizontal="right" vertical="center"/>
    </xf>
    <xf numFmtId="0" fontId="13" fillId="0" borderId="17" xfId="0" applyFont="1" applyBorder="1" applyAlignment="1">
      <alignment horizontal="left" vertical="center"/>
    </xf>
    <xf numFmtId="0" fontId="14" fillId="2" borderId="37" xfId="0" applyFont="1" applyFill="1" applyBorder="1" applyAlignment="1">
      <alignment horizontal="center" vertical="center"/>
    </xf>
    <xf numFmtId="1" fontId="14" fillId="2" borderId="29" xfId="0" applyNumberFormat="1" applyFont="1" applyFill="1" applyBorder="1" applyAlignment="1">
      <alignment horizontal="center" vertical="center"/>
    </xf>
    <xf numFmtId="1" fontId="14" fillId="2" borderId="20" xfId="0" applyNumberFormat="1" applyFont="1" applyFill="1" applyBorder="1" applyAlignment="1">
      <alignment horizontal="center" vertical="center"/>
    </xf>
    <xf numFmtId="1" fontId="14" fillId="2" borderId="29" xfId="0" applyNumberFormat="1" applyFont="1" applyFill="1" applyBorder="1" applyAlignment="1">
      <alignment horizontal="right" vertical="center"/>
    </xf>
    <xf numFmtId="3" fontId="13" fillId="4" borderId="28" xfId="0" applyNumberFormat="1" applyFont="1" applyFill="1" applyBorder="1" applyAlignment="1">
      <alignment horizontal="right" vertical="center"/>
    </xf>
    <xf numFmtId="2" fontId="15" fillId="2" borderId="28" xfId="0" applyNumberFormat="1" applyFont="1" applyFill="1" applyBorder="1" applyAlignment="1">
      <alignment horizontal="right" vertical="center"/>
    </xf>
    <xf numFmtId="1" fontId="13" fillId="4" borderId="33" xfId="0" applyNumberFormat="1" applyFont="1" applyFill="1" applyBorder="1" applyAlignment="1">
      <alignment horizontal="right" vertical="center"/>
    </xf>
    <xf numFmtId="0" fontId="13" fillId="2" borderId="29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3" fontId="13" fillId="4" borderId="6" xfId="0" applyNumberFormat="1" applyFont="1" applyFill="1" applyBorder="1" applyAlignment="1">
      <alignment horizontal="right" vertical="center"/>
    </xf>
    <xf numFmtId="2" fontId="13" fillId="4" borderId="6" xfId="0" applyNumberFormat="1" applyFont="1" applyFill="1" applyBorder="1" applyAlignment="1">
      <alignment vertical="center"/>
    </xf>
    <xf numFmtId="3" fontId="13" fillId="5" borderId="6" xfId="0" applyNumberFormat="1" applyFont="1" applyFill="1" applyBorder="1" applyAlignment="1">
      <alignment horizontal="right" vertical="center"/>
    </xf>
    <xf numFmtId="2" fontId="13" fillId="5" borderId="6" xfId="0" applyNumberFormat="1" applyFont="1" applyFill="1" applyBorder="1" applyAlignment="1">
      <alignment horizontal="right" vertical="center"/>
    </xf>
    <xf numFmtId="2" fontId="13" fillId="5" borderId="7" xfId="0" applyNumberFormat="1" applyFont="1" applyFill="1" applyBorder="1" applyAlignment="1">
      <alignment horizontal="right" vertical="center"/>
    </xf>
    <xf numFmtId="4" fontId="13" fillId="3" borderId="5" xfId="0" applyNumberFormat="1" applyFont="1" applyFill="1" applyBorder="1" applyAlignment="1">
      <alignment horizontal="center" vertical="center"/>
    </xf>
    <xf numFmtId="4" fontId="13" fillId="3" borderId="6" xfId="0" applyNumberFormat="1" applyFont="1" applyFill="1" applyBorder="1" applyAlignment="1">
      <alignment vertical="center"/>
    </xf>
    <xf numFmtId="3" fontId="13" fillId="3" borderId="6" xfId="0" applyNumberFormat="1" applyFont="1" applyFill="1" applyBorder="1" applyAlignment="1">
      <alignment horizontal="right" vertical="center" wrapText="1"/>
    </xf>
    <xf numFmtId="4" fontId="14" fillId="3" borderId="5" xfId="0" applyNumberFormat="1" applyFont="1" applyFill="1" applyBorder="1" applyAlignment="1">
      <alignment horizontal="left" vertical="center"/>
    </xf>
    <xf numFmtId="4" fontId="13" fillId="3" borderId="6" xfId="0" applyNumberFormat="1" applyFont="1" applyFill="1" applyBorder="1" applyAlignment="1">
      <alignment horizontal="right" vertical="center"/>
    </xf>
    <xf numFmtId="2" fontId="12" fillId="3" borderId="6" xfId="0" applyNumberFormat="1" applyFont="1" applyFill="1" applyBorder="1" applyAlignment="1">
      <alignment vertical="center"/>
    </xf>
    <xf numFmtId="2" fontId="12" fillId="3" borderId="7" xfId="0" applyNumberFormat="1" applyFont="1" applyFill="1" applyBorder="1" applyAlignment="1">
      <alignment vertical="center"/>
    </xf>
    <xf numFmtId="0" fontId="13" fillId="9" borderId="35" xfId="0" applyFont="1" applyFill="1" applyBorder="1" applyAlignment="1">
      <alignment horizontal="left" vertical="center" wrapText="1"/>
    </xf>
    <xf numFmtId="0" fontId="13" fillId="9" borderId="36" xfId="0" applyFont="1" applyFill="1" applyBorder="1" applyAlignment="1">
      <alignment horizontal="left" vertical="center" wrapText="1"/>
    </xf>
    <xf numFmtId="0" fontId="15" fillId="2" borderId="17" xfId="0" applyFont="1" applyFill="1" applyBorder="1" applyAlignment="1">
      <alignment horizontal="center" vertical="center"/>
    </xf>
    <xf numFmtId="1" fontId="15" fillId="2" borderId="19" xfId="0" applyNumberFormat="1" applyFont="1" applyFill="1" applyBorder="1" applyAlignment="1">
      <alignment horizontal="center" vertical="center"/>
    </xf>
    <xf numFmtId="1" fontId="15" fillId="2" borderId="21" xfId="0" applyNumberFormat="1" applyFont="1" applyFill="1" applyBorder="1" applyAlignment="1">
      <alignment horizontal="center" vertical="center"/>
    </xf>
    <xf numFmtId="1" fontId="15" fillId="2" borderId="19" xfId="0" applyNumberFormat="1" applyFont="1" applyFill="1" applyBorder="1" applyAlignment="1">
      <alignment horizontal="right" vertical="center"/>
    </xf>
    <xf numFmtId="3" fontId="19" fillId="4" borderId="1" xfId="0" applyNumberFormat="1" applyFont="1" applyFill="1" applyBorder="1" applyAlignment="1">
      <alignment horizontal="right" vertical="center"/>
    </xf>
    <xf numFmtId="1" fontId="19" fillId="4" borderId="31" xfId="0" applyNumberFormat="1" applyFont="1" applyFill="1" applyBorder="1" applyAlignment="1">
      <alignment horizontal="right" vertical="center"/>
    </xf>
    <xf numFmtId="0" fontId="19" fillId="2" borderId="19" xfId="0" applyFont="1" applyFill="1" applyBorder="1" applyAlignment="1">
      <alignment horizontal="center" vertical="center"/>
    </xf>
    <xf numFmtId="0" fontId="19" fillId="7" borderId="36" xfId="0" applyFont="1" applyFill="1" applyBorder="1" applyAlignment="1">
      <alignment horizontal="left" vertical="center" wrapText="1"/>
    </xf>
    <xf numFmtId="0" fontId="13" fillId="7" borderId="36" xfId="0" applyFont="1" applyFill="1" applyBorder="1" applyAlignment="1">
      <alignment horizontal="left" vertical="center" wrapText="1"/>
    </xf>
    <xf numFmtId="0" fontId="0" fillId="7" borderId="1" xfId="0" applyFill="1" applyBorder="1"/>
    <xf numFmtId="0" fontId="13" fillId="9" borderId="1" xfId="0" applyFont="1" applyFill="1" applyBorder="1" applyAlignment="1">
      <alignment horizontal="left" vertical="center" wrapText="1"/>
    </xf>
    <xf numFmtId="0" fontId="13" fillId="10" borderId="36" xfId="0" applyFont="1" applyFill="1" applyBorder="1" applyAlignment="1">
      <alignment horizontal="left" vertical="center" wrapText="1"/>
    </xf>
    <xf numFmtId="0" fontId="8" fillId="0" borderId="0" xfId="0" applyFont="1"/>
    <xf numFmtId="0" fontId="0" fillId="10" borderId="1" xfId="0" applyFill="1" applyBorder="1"/>
    <xf numFmtId="0" fontId="13" fillId="2" borderId="21" xfId="0" applyFont="1" applyFill="1" applyBorder="1" applyAlignment="1">
      <alignment horizontal="center" vertical="center"/>
    </xf>
    <xf numFmtId="0" fontId="18" fillId="11" borderId="0" xfId="0" applyFont="1" applyFill="1" applyAlignment="1">
      <alignment horizontal="left" vertical="top" wrapText="1"/>
    </xf>
    <xf numFmtId="0" fontId="10" fillId="3" borderId="5" xfId="0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righ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right" vertical="center" wrapText="1"/>
    </xf>
    <xf numFmtId="0" fontId="14" fillId="3" borderId="6" xfId="0" applyFont="1" applyFill="1" applyBorder="1" applyAlignment="1">
      <alignment horizontal="right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9" xfId="0" applyFont="1" applyFill="1" applyBorder="1" applyAlignment="1">
      <alignment horizontal="left" vertical="center" wrapText="1"/>
    </xf>
    <xf numFmtId="0" fontId="12" fillId="4" borderId="11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</cellXfs>
  <cellStyles count="3">
    <cellStyle name="Milliers 2" xfId="1" xr:uid="{BE80EA4A-9B65-4B8A-883B-9990019DE2DE}"/>
    <cellStyle name="Monétaire 2" xfId="2" xr:uid="{4310D2AD-6430-47EB-905C-70C19DF5886A}"/>
    <cellStyle name="Normal" xfId="0" builtinId="0"/>
  </cellStyles>
  <dxfs count="0"/>
  <tableStyles count="0" defaultTableStyle="TableStyleMedium2" defaultPivotStyle="PivotStyleLight16"/>
  <colors>
    <mruColors>
      <color rgb="FFB3F1F9"/>
      <color rgb="FFDCF4F8"/>
      <color rgb="FFEBE1EA"/>
      <color rgb="FFF5F8D4"/>
      <color rgb="FFF3F7A1"/>
      <color rgb="FFE9F4A4"/>
      <color rgb="FFBEE9EE"/>
      <color rgb="FFBBECF1"/>
      <color rgb="FFB7EEF5"/>
      <color rgb="FFAEF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7291-EEF9-412B-8A7D-38B61C07C9AE}">
  <sheetPr>
    <tabColor theme="1" tint="4.9989318521683403E-2"/>
    <pageSetUpPr fitToPage="1"/>
  </sheetPr>
  <dimension ref="B1:L44"/>
  <sheetViews>
    <sheetView showGridLines="0" tabSelected="1" topLeftCell="A19" zoomScale="73" zoomScaleNormal="73" workbookViewId="0">
      <selection activeCell="R29" sqref="R29"/>
    </sheetView>
  </sheetViews>
  <sheetFormatPr baseColWidth="10" defaultColWidth="11.42578125" defaultRowHeight="15" x14ac:dyDescent="0.25"/>
  <cols>
    <col min="2" max="2" width="10.42578125" customWidth="1"/>
    <col min="3" max="3" width="84.7109375" customWidth="1"/>
    <col min="4" max="4" width="10.7109375" customWidth="1"/>
    <col min="5" max="6" width="11.7109375" customWidth="1"/>
    <col min="7" max="7" width="8.7109375" customWidth="1"/>
    <col min="8" max="8" width="9.85546875" bestFit="1" customWidth="1"/>
    <col min="9" max="9" width="8.7109375" customWidth="1"/>
    <col min="10" max="10" width="8.42578125" bestFit="1" customWidth="1"/>
    <col min="11" max="12" width="14.7109375" customWidth="1"/>
  </cols>
  <sheetData>
    <row r="1" spans="2:12" ht="15.75" thickBot="1" x14ac:dyDescent="0.3"/>
    <row r="2" spans="2:12" ht="34.5" customHeight="1" thickBot="1" x14ac:dyDescent="0.3">
      <c r="B2" s="91" t="s">
        <v>41</v>
      </c>
      <c r="C2" s="91"/>
      <c r="D2" s="91" t="s">
        <v>0</v>
      </c>
      <c r="E2" s="91"/>
      <c r="F2" s="91"/>
      <c r="G2" s="91"/>
      <c r="H2" s="91"/>
      <c r="I2" s="91"/>
      <c r="J2" s="91"/>
      <c r="K2" s="91"/>
      <c r="L2" s="91"/>
    </row>
    <row r="3" spans="2:12" ht="15.75" thickBot="1" x14ac:dyDescent="0.3">
      <c r="B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ht="48.75" customHeight="1" thickBot="1" x14ac:dyDescent="0.3">
      <c r="B4" s="92" t="s">
        <v>47</v>
      </c>
      <c r="C4" s="95" t="s">
        <v>1</v>
      </c>
      <c r="D4" s="98" t="s">
        <v>2</v>
      </c>
      <c r="E4" s="101" t="s">
        <v>3</v>
      </c>
      <c r="F4" s="102"/>
      <c r="G4" s="98" t="s">
        <v>4</v>
      </c>
      <c r="H4" s="103"/>
      <c r="I4" s="103"/>
      <c r="J4" s="103"/>
      <c r="K4" s="104" t="s">
        <v>25</v>
      </c>
      <c r="L4" s="105"/>
    </row>
    <row r="5" spans="2:12" ht="14.45" customHeight="1" x14ac:dyDescent="0.25">
      <c r="B5" s="93"/>
      <c r="C5" s="96"/>
      <c r="D5" s="99"/>
      <c r="E5" s="87" t="s">
        <v>50</v>
      </c>
      <c r="F5" s="83" t="s">
        <v>34</v>
      </c>
      <c r="G5" s="87" t="s">
        <v>5</v>
      </c>
      <c r="H5" s="89" t="s">
        <v>6</v>
      </c>
      <c r="I5" s="81" t="s">
        <v>7</v>
      </c>
      <c r="J5" s="83" t="s">
        <v>8</v>
      </c>
      <c r="K5" s="106" t="s">
        <v>26</v>
      </c>
      <c r="L5" s="108" t="s">
        <v>35</v>
      </c>
    </row>
    <row r="6" spans="2:12" ht="113.1" customHeight="1" thickBot="1" x14ac:dyDescent="0.3">
      <c r="B6" s="94"/>
      <c r="C6" s="97"/>
      <c r="D6" s="100"/>
      <c r="E6" s="88"/>
      <c r="F6" s="84"/>
      <c r="G6" s="88"/>
      <c r="H6" s="90"/>
      <c r="I6" s="82"/>
      <c r="J6" s="84"/>
      <c r="K6" s="107"/>
      <c r="L6" s="109"/>
    </row>
    <row r="7" spans="2:12" ht="21.75" hidden="1" thickBot="1" x14ac:dyDescent="0.4">
      <c r="B7" s="5"/>
      <c r="C7" s="5"/>
      <c r="D7" s="5"/>
      <c r="E7" s="5"/>
      <c r="F7" s="5"/>
      <c r="G7" s="5"/>
      <c r="H7" s="5"/>
      <c r="I7" s="5"/>
      <c r="J7" s="5"/>
      <c r="K7" s="6"/>
      <c r="L7" s="7"/>
    </row>
    <row r="8" spans="2:12" ht="50.45" hidden="1" customHeight="1" thickBot="1" x14ac:dyDescent="0.3">
      <c r="B8" s="8"/>
      <c r="C8" s="9" t="s">
        <v>14</v>
      </c>
      <c r="D8" s="10"/>
      <c r="E8" s="10"/>
      <c r="F8" s="10"/>
      <c r="G8" s="10"/>
      <c r="H8" s="10"/>
      <c r="I8" s="10"/>
      <c r="J8" s="10"/>
      <c r="K8" s="11"/>
      <c r="L8" s="12"/>
    </row>
    <row r="9" spans="2:12" ht="21.75" hidden="1" thickBot="1" x14ac:dyDescent="0.4">
      <c r="B9" s="5"/>
      <c r="C9" s="5"/>
      <c r="D9" s="5"/>
      <c r="E9" s="5"/>
      <c r="F9" s="5"/>
      <c r="G9" s="5"/>
      <c r="H9" s="5"/>
      <c r="I9" s="5"/>
      <c r="J9" s="5"/>
      <c r="K9" s="6"/>
      <c r="L9" s="7"/>
    </row>
    <row r="10" spans="2:12" ht="50.1" customHeight="1" x14ac:dyDescent="0.25">
      <c r="B10" s="13">
        <v>1</v>
      </c>
      <c r="C10" s="61" t="s">
        <v>28</v>
      </c>
      <c r="D10" s="14">
        <v>1</v>
      </c>
      <c r="E10" s="15" t="s">
        <v>13</v>
      </c>
      <c r="F10" s="16" t="s">
        <v>13</v>
      </c>
      <c r="G10" s="17">
        <v>30</v>
      </c>
      <c r="H10" s="18">
        <f>G10*D10</f>
        <v>30</v>
      </c>
      <c r="I10" s="19">
        <v>1.3</v>
      </c>
      <c r="J10" s="20">
        <f>H10*I10</f>
        <v>39</v>
      </c>
      <c r="K10" s="21" t="s">
        <v>9</v>
      </c>
      <c r="L10" s="22"/>
    </row>
    <row r="11" spans="2:12" ht="50.1" customHeight="1" x14ac:dyDescent="0.25">
      <c r="B11" s="39">
        <f>B10+1</f>
        <v>2</v>
      </c>
      <c r="C11" s="62" t="s">
        <v>29</v>
      </c>
      <c r="D11" s="23">
        <v>1</v>
      </c>
      <c r="E11" s="24" t="s">
        <v>13</v>
      </c>
      <c r="F11" s="25" t="s">
        <v>13</v>
      </c>
      <c r="G11" s="26">
        <v>30</v>
      </c>
      <c r="H11" s="27">
        <f>G11*D11</f>
        <v>30</v>
      </c>
      <c r="I11" s="28">
        <v>1.3</v>
      </c>
      <c r="J11" s="29">
        <f t="shared" ref="J11:J27" si="0">H11*I11</f>
        <v>39</v>
      </c>
      <c r="K11" s="30" t="s">
        <v>9</v>
      </c>
      <c r="L11" s="31"/>
    </row>
    <row r="12" spans="2:12" ht="50.1" customHeight="1" x14ac:dyDescent="0.25">
      <c r="B12" s="39">
        <f t="shared" ref="B12:B28" si="1">B11+1</f>
        <v>3</v>
      </c>
      <c r="C12" s="74" t="s">
        <v>30</v>
      </c>
      <c r="D12" s="32">
        <v>1</v>
      </c>
      <c r="E12" s="33" t="s">
        <v>13</v>
      </c>
      <c r="F12" s="34" t="s">
        <v>13</v>
      </c>
      <c r="G12" s="35">
        <v>20</v>
      </c>
      <c r="H12" s="27">
        <f t="shared" ref="H12:H22" si="2">G12*D12</f>
        <v>20</v>
      </c>
      <c r="I12" s="28">
        <v>1.3</v>
      </c>
      <c r="J12" s="29">
        <f t="shared" si="0"/>
        <v>26</v>
      </c>
      <c r="K12" s="36" t="s">
        <v>42</v>
      </c>
      <c r="L12" s="37"/>
    </row>
    <row r="13" spans="2:12" ht="50.1" customHeight="1" x14ac:dyDescent="0.25">
      <c r="B13" s="39">
        <f t="shared" si="1"/>
        <v>4</v>
      </c>
      <c r="C13" s="62" t="s">
        <v>31</v>
      </c>
      <c r="D13" s="32">
        <v>1</v>
      </c>
      <c r="E13" s="33">
        <v>2</v>
      </c>
      <c r="F13" s="34">
        <v>1</v>
      </c>
      <c r="G13" s="35">
        <v>10</v>
      </c>
      <c r="H13" s="27">
        <f t="shared" si="2"/>
        <v>10</v>
      </c>
      <c r="I13" s="28">
        <v>1.3</v>
      </c>
      <c r="J13" s="29">
        <f t="shared" si="0"/>
        <v>13</v>
      </c>
      <c r="K13" s="36"/>
      <c r="L13" s="77" t="s">
        <v>9</v>
      </c>
    </row>
    <row r="14" spans="2:12" ht="50.1" customHeight="1" x14ac:dyDescent="0.25">
      <c r="B14" s="39">
        <f t="shared" si="1"/>
        <v>5</v>
      </c>
      <c r="C14" s="62" t="s">
        <v>33</v>
      </c>
      <c r="D14" s="32">
        <v>1</v>
      </c>
      <c r="E14" s="33">
        <v>2</v>
      </c>
      <c r="F14" s="34">
        <v>1</v>
      </c>
      <c r="G14" s="35">
        <v>10</v>
      </c>
      <c r="H14" s="27">
        <f t="shared" si="2"/>
        <v>10</v>
      </c>
      <c r="I14" s="28">
        <v>1.3</v>
      </c>
      <c r="J14" s="29">
        <f t="shared" si="0"/>
        <v>13</v>
      </c>
      <c r="K14" s="36"/>
      <c r="L14" s="77" t="s">
        <v>9</v>
      </c>
    </row>
    <row r="15" spans="2:12" ht="50.1" customHeight="1" x14ac:dyDescent="0.25">
      <c r="B15" s="39">
        <f t="shared" si="1"/>
        <v>6</v>
      </c>
      <c r="C15" s="74" t="s">
        <v>32</v>
      </c>
      <c r="D15" s="32">
        <v>1</v>
      </c>
      <c r="E15" s="33">
        <v>2</v>
      </c>
      <c r="F15" s="34">
        <v>1</v>
      </c>
      <c r="G15" s="35">
        <v>10</v>
      </c>
      <c r="H15" s="27">
        <f t="shared" si="2"/>
        <v>10</v>
      </c>
      <c r="I15" s="28">
        <v>1.3</v>
      </c>
      <c r="J15" s="29">
        <f t="shared" si="0"/>
        <v>13</v>
      </c>
      <c r="K15" s="36"/>
      <c r="L15" s="77" t="s">
        <v>42</v>
      </c>
    </row>
    <row r="16" spans="2:12" ht="50.1" customHeight="1" x14ac:dyDescent="0.25">
      <c r="B16" s="39">
        <f t="shared" si="1"/>
        <v>7</v>
      </c>
      <c r="C16" s="70" t="s">
        <v>27</v>
      </c>
      <c r="D16" s="63">
        <v>1</v>
      </c>
      <c r="E16" s="64">
        <v>1</v>
      </c>
      <c r="F16" s="65">
        <v>1</v>
      </c>
      <c r="G16" s="66">
        <v>8</v>
      </c>
      <c r="H16" s="67">
        <f t="shared" si="2"/>
        <v>8</v>
      </c>
      <c r="I16" s="28">
        <v>1.3</v>
      </c>
      <c r="J16" s="68">
        <f t="shared" si="0"/>
        <v>10.4</v>
      </c>
      <c r="K16" s="69"/>
      <c r="L16" s="77" t="s">
        <v>9</v>
      </c>
    </row>
    <row r="17" spans="2:12" ht="50.1" customHeight="1" x14ac:dyDescent="0.25">
      <c r="B17" s="39">
        <f t="shared" si="1"/>
        <v>8</v>
      </c>
      <c r="C17" s="62" t="s">
        <v>15</v>
      </c>
      <c r="D17" s="32">
        <v>1</v>
      </c>
      <c r="E17" s="33">
        <v>1</v>
      </c>
      <c r="F17" s="34">
        <v>0</v>
      </c>
      <c r="G17" s="35">
        <v>4</v>
      </c>
      <c r="H17" s="27">
        <f t="shared" si="2"/>
        <v>4</v>
      </c>
      <c r="I17" s="28">
        <v>1.3</v>
      </c>
      <c r="J17" s="29">
        <f t="shared" si="0"/>
        <v>5.2</v>
      </c>
      <c r="K17" s="36"/>
      <c r="L17" s="77" t="s">
        <v>9</v>
      </c>
    </row>
    <row r="18" spans="2:12" ht="50.1" customHeight="1" x14ac:dyDescent="0.25">
      <c r="B18" s="39">
        <f t="shared" si="1"/>
        <v>9</v>
      </c>
      <c r="C18" s="62" t="s">
        <v>48</v>
      </c>
      <c r="D18" s="32">
        <v>1</v>
      </c>
      <c r="E18" s="33">
        <v>3</v>
      </c>
      <c r="F18" s="34">
        <v>0</v>
      </c>
      <c r="G18" s="35">
        <v>20</v>
      </c>
      <c r="H18" s="27">
        <f t="shared" si="2"/>
        <v>20</v>
      </c>
      <c r="I18" s="28">
        <v>1.3</v>
      </c>
      <c r="J18" s="29">
        <f t="shared" si="0"/>
        <v>26</v>
      </c>
      <c r="K18" s="36" t="s">
        <v>9</v>
      </c>
      <c r="L18" s="37"/>
    </row>
    <row r="19" spans="2:12" ht="50.1" customHeight="1" x14ac:dyDescent="0.25">
      <c r="B19" s="39">
        <f t="shared" si="1"/>
        <v>10</v>
      </c>
      <c r="C19" s="62" t="s">
        <v>16</v>
      </c>
      <c r="D19" s="32">
        <v>1</v>
      </c>
      <c r="E19" s="33" t="s">
        <v>13</v>
      </c>
      <c r="F19" s="34" t="s">
        <v>13</v>
      </c>
      <c r="G19" s="35">
        <v>20</v>
      </c>
      <c r="H19" s="27">
        <f t="shared" si="2"/>
        <v>20</v>
      </c>
      <c r="I19" s="28">
        <v>1.3</v>
      </c>
      <c r="J19" s="29">
        <f t="shared" si="0"/>
        <v>26</v>
      </c>
      <c r="K19" s="36" t="s">
        <v>9</v>
      </c>
      <c r="L19" s="37"/>
    </row>
    <row r="20" spans="2:12" ht="50.1" customHeight="1" x14ac:dyDescent="0.25">
      <c r="B20" s="39">
        <f t="shared" si="1"/>
        <v>11</v>
      </c>
      <c r="C20" s="62" t="s">
        <v>17</v>
      </c>
      <c r="D20" s="32">
        <v>4</v>
      </c>
      <c r="E20" s="33">
        <v>0</v>
      </c>
      <c r="F20" s="34">
        <v>0</v>
      </c>
      <c r="G20" s="35">
        <v>1</v>
      </c>
      <c r="H20" s="27">
        <f t="shared" si="2"/>
        <v>4</v>
      </c>
      <c r="I20" s="28">
        <v>1.3</v>
      </c>
      <c r="J20" s="29">
        <f t="shared" si="0"/>
        <v>5.2</v>
      </c>
      <c r="K20" s="36" t="s">
        <v>9</v>
      </c>
      <c r="L20" s="37"/>
    </row>
    <row r="21" spans="2:12" ht="50.1" customHeight="1" x14ac:dyDescent="0.25">
      <c r="B21" s="39">
        <f t="shared" si="1"/>
        <v>12</v>
      </c>
      <c r="C21" s="62" t="s">
        <v>49</v>
      </c>
      <c r="D21" s="32">
        <v>1</v>
      </c>
      <c r="E21" s="33">
        <v>4</v>
      </c>
      <c r="F21" s="34">
        <v>0</v>
      </c>
      <c r="G21" s="35">
        <v>10</v>
      </c>
      <c r="H21" s="27">
        <f t="shared" si="2"/>
        <v>10</v>
      </c>
      <c r="I21" s="28">
        <v>1.3</v>
      </c>
      <c r="J21" s="29">
        <f t="shared" si="0"/>
        <v>13</v>
      </c>
      <c r="K21" s="36"/>
      <c r="L21" s="77" t="s">
        <v>9</v>
      </c>
    </row>
    <row r="22" spans="2:12" ht="50.1" customHeight="1" x14ac:dyDescent="0.25">
      <c r="B22" s="39">
        <f t="shared" si="1"/>
        <v>13</v>
      </c>
      <c r="C22" s="62" t="s">
        <v>18</v>
      </c>
      <c r="D22" s="32">
        <v>1</v>
      </c>
      <c r="E22" s="33">
        <v>0</v>
      </c>
      <c r="F22" s="34">
        <v>0</v>
      </c>
      <c r="G22" s="35">
        <v>20</v>
      </c>
      <c r="H22" s="27">
        <f t="shared" si="2"/>
        <v>20</v>
      </c>
      <c r="I22" s="38">
        <v>1.3</v>
      </c>
      <c r="J22" s="29">
        <f t="shared" si="0"/>
        <v>26</v>
      </c>
      <c r="K22" s="36"/>
      <c r="L22" s="77" t="s">
        <v>9</v>
      </c>
    </row>
    <row r="23" spans="2:12" ht="50.1" customHeight="1" x14ac:dyDescent="0.25">
      <c r="B23" s="39">
        <f t="shared" si="1"/>
        <v>14</v>
      </c>
      <c r="C23" s="62" t="s">
        <v>19</v>
      </c>
      <c r="D23" s="32">
        <v>1</v>
      </c>
      <c r="E23" s="33">
        <v>0</v>
      </c>
      <c r="F23" s="34">
        <v>0</v>
      </c>
      <c r="G23" s="35">
        <v>3</v>
      </c>
      <c r="H23" s="27">
        <f t="shared" ref="H23:H28" si="3">G23*D23</f>
        <v>3</v>
      </c>
      <c r="I23" s="38">
        <v>1.3</v>
      </c>
      <c r="J23" s="29">
        <f t="shared" si="0"/>
        <v>3.9000000000000004</v>
      </c>
      <c r="K23" s="36"/>
      <c r="L23" s="77" t="s">
        <v>9</v>
      </c>
    </row>
    <row r="24" spans="2:12" ht="50.1" customHeight="1" x14ac:dyDescent="0.25">
      <c r="B24" s="39">
        <f t="shared" si="1"/>
        <v>15</v>
      </c>
      <c r="C24" s="62" t="s">
        <v>20</v>
      </c>
      <c r="D24" s="32">
        <v>2</v>
      </c>
      <c r="E24" s="33">
        <v>0</v>
      </c>
      <c r="F24" s="34">
        <v>0</v>
      </c>
      <c r="G24" s="35">
        <v>7</v>
      </c>
      <c r="H24" s="27">
        <f t="shared" si="3"/>
        <v>14</v>
      </c>
      <c r="I24" s="38">
        <v>1.3</v>
      </c>
      <c r="J24" s="29">
        <f t="shared" si="0"/>
        <v>18.2</v>
      </c>
      <c r="K24" s="36"/>
      <c r="L24" s="77" t="s">
        <v>9</v>
      </c>
    </row>
    <row r="25" spans="2:12" ht="50.1" customHeight="1" x14ac:dyDescent="0.25">
      <c r="B25" s="39">
        <f t="shared" si="1"/>
        <v>16</v>
      </c>
      <c r="C25" s="62" t="s">
        <v>21</v>
      </c>
      <c r="D25" s="32">
        <v>1</v>
      </c>
      <c r="E25" s="33">
        <v>0</v>
      </c>
      <c r="F25" s="34">
        <v>0</v>
      </c>
      <c r="G25" s="35">
        <v>10</v>
      </c>
      <c r="H25" s="27">
        <f t="shared" si="3"/>
        <v>10</v>
      </c>
      <c r="I25" s="38">
        <v>1.3</v>
      </c>
      <c r="J25" s="29">
        <f t="shared" si="0"/>
        <v>13</v>
      </c>
      <c r="K25" s="36"/>
      <c r="L25" s="77" t="s">
        <v>9</v>
      </c>
    </row>
    <row r="26" spans="2:12" ht="50.1" customHeight="1" x14ac:dyDescent="0.25">
      <c r="B26" s="39">
        <f t="shared" si="1"/>
        <v>17</v>
      </c>
      <c r="C26" s="71" t="s">
        <v>22</v>
      </c>
      <c r="D26" s="32">
        <v>1</v>
      </c>
      <c r="E26" s="33">
        <v>0</v>
      </c>
      <c r="F26" s="34">
        <v>0</v>
      </c>
      <c r="G26" s="35">
        <v>10</v>
      </c>
      <c r="H26" s="27">
        <f t="shared" si="3"/>
        <v>10</v>
      </c>
      <c r="I26" s="38">
        <v>1.3</v>
      </c>
      <c r="J26" s="29">
        <f t="shared" si="0"/>
        <v>13</v>
      </c>
      <c r="K26" s="36"/>
      <c r="L26" s="77" t="s">
        <v>9</v>
      </c>
    </row>
    <row r="27" spans="2:12" ht="50.1" customHeight="1" x14ac:dyDescent="0.25">
      <c r="B27" s="39">
        <f t="shared" si="1"/>
        <v>18</v>
      </c>
      <c r="C27" s="71" t="s">
        <v>23</v>
      </c>
      <c r="D27" s="32">
        <v>1</v>
      </c>
      <c r="E27" s="33">
        <v>0</v>
      </c>
      <c r="F27" s="34">
        <v>0</v>
      </c>
      <c r="G27" s="35">
        <v>10</v>
      </c>
      <c r="H27" s="27">
        <f t="shared" si="3"/>
        <v>10</v>
      </c>
      <c r="I27" s="38">
        <v>1.3</v>
      </c>
      <c r="J27" s="29">
        <f t="shared" si="0"/>
        <v>13</v>
      </c>
      <c r="K27" s="36"/>
      <c r="L27" s="77" t="s">
        <v>9</v>
      </c>
    </row>
    <row r="28" spans="2:12" ht="50.1" customHeight="1" thickBot="1" x14ac:dyDescent="0.3">
      <c r="B28" s="39">
        <f t="shared" si="1"/>
        <v>19</v>
      </c>
      <c r="C28" s="71" t="s">
        <v>24</v>
      </c>
      <c r="D28" s="40">
        <v>1</v>
      </c>
      <c r="E28" s="41">
        <v>0</v>
      </c>
      <c r="F28" s="42">
        <v>0</v>
      </c>
      <c r="G28" s="43">
        <v>10</v>
      </c>
      <c r="H28" s="44">
        <f t="shared" si="3"/>
        <v>10</v>
      </c>
      <c r="I28" s="45">
        <v>1.3</v>
      </c>
      <c r="J28" s="46">
        <f>H28*I28</f>
        <v>13</v>
      </c>
      <c r="K28" s="47"/>
      <c r="L28" s="77" t="s">
        <v>9</v>
      </c>
    </row>
    <row r="29" spans="2:12" ht="37.15" customHeight="1" thickBot="1" x14ac:dyDescent="0.3">
      <c r="B29" s="85" t="s">
        <v>40</v>
      </c>
      <c r="C29" s="86"/>
      <c r="D29" s="48"/>
      <c r="E29" s="49">
        <f>SUM(E10:E28)</f>
        <v>15</v>
      </c>
      <c r="F29" s="49">
        <f>SUM(F10:F28)</f>
        <v>4</v>
      </c>
      <c r="G29" s="50"/>
      <c r="H29" s="49">
        <f>SUM(H10:H28)</f>
        <v>253</v>
      </c>
      <c r="I29" s="51"/>
      <c r="J29" s="49">
        <f>SUM(J10:J28)</f>
        <v>328.9</v>
      </c>
      <c r="K29" s="52"/>
      <c r="L29" s="53"/>
    </row>
    <row r="30" spans="2:12" ht="21.75" thickBot="1" x14ac:dyDescent="0.4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2:12" ht="50.45" customHeight="1" thickBot="1" x14ac:dyDescent="0.3">
      <c r="B31" s="79" t="s">
        <v>36</v>
      </c>
      <c r="C31" s="80"/>
      <c r="D31" s="54"/>
      <c r="E31" s="55"/>
      <c r="F31" s="55"/>
      <c r="G31" s="55"/>
      <c r="H31" s="56">
        <f>E29</f>
        <v>15</v>
      </c>
      <c r="I31" s="57"/>
      <c r="J31" s="58"/>
      <c r="K31" s="59"/>
      <c r="L31" s="60"/>
    </row>
    <row r="32" spans="2:12" ht="45" customHeight="1" thickBot="1" x14ac:dyDescent="0.3">
      <c r="B32" s="79" t="s">
        <v>37</v>
      </c>
      <c r="C32" s="80"/>
      <c r="D32" s="54"/>
      <c r="E32" s="55"/>
      <c r="F32" s="55"/>
      <c r="G32" s="55"/>
      <c r="H32" s="56">
        <f>F29</f>
        <v>4</v>
      </c>
      <c r="I32" s="57" t="s">
        <v>10</v>
      </c>
      <c r="J32" s="58"/>
      <c r="K32" s="59"/>
      <c r="L32" s="60"/>
    </row>
    <row r="33" spans="2:12" ht="65.45" customHeight="1" thickBot="1" x14ac:dyDescent="0.3">
      <c r="B33" s="79" t="s">
        <v>38</v>
      </c>
      <c r="C33" s="80"/>
      <c r="D33" s="54"/>
      <c r="E33" s="55"/>
      <c r="F33" s="55"/>
      <c r="G33" s="55"/>
      <c r="H33" s="56">
        <f>H29</f>
        <v>253</v>
      </c>
      <c r="I33" s="57" t="s">
        <v>11</v>
      </c>
      <c r="J33" s="58"/>
      <c r="K33" s="59"/>
      <c r="L33" s="60"/>
    </row>
    <row r="34" spans="2:12" ht="54.6" customHeight="1" thickBot="1" x14ac:dyDescent="0.3">
      <c r="B34" s="79" t="s">
        <v>39</v>
      </c>
      <c r="C34" s="80"/>
      <c r="D34" s="54"/>
      <c r="E34" s="55"/>
      <c r="F34" s="55"/>
      <c r="G34" s="55"/>
      <c r="H34" s="56">
        <f>J29</f>
        <v>328.9</v>
      </c>
      <c r="I34" s="57" t="s">
        <v>12</v>
      </c>
      <c r="J34" s="58"/>
      <c r="K34" s="59"/>
      <c r="L34" s="60"/>
    </row>
    <row r="35" spans="2:12" x14ac:dyDescent="0.25">
      <c r="E35" s="3"/>
      <c r="F35" s="3"/>
      <c r="H35" s="3"/>
      <c r="I35" s="3"/>
      <c r="J35" s="3"/>
      <c r="K35" s="4"/>
      <c r="L35" s="4"/>
    </row>
    <row r="36" spans="2:12" ht="15" customHeight="1" x14ac:dyDescent="0.25">
      <c r="B36" s="78" t="s">
        <v>43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</row>
    <row r="37" spans="2:12" ht="15" customHeight="1" x14ac:dyDescent="0.25"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8" spans="2:12" ht="15" customHeight="1" x14ac:dyDescent="0.25"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2:12" ht="15" customHeight="1" x14ac:dyDescent="0.25"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</row>
    <row r="40" spans="2:12" ht="26.25" customHeight="1" x14ac:dyDescent="0.25"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42" spans="2:12" ht="15" customHeight="1" x14ac:dyDescent="0.25">
      <c r="B42" s="72"/>
      <c r="C42" s="75" t="s">
        <v>44</v>
      </c>
    </row>
    <row r="43" spans="2:12" ht="20.25" x14ac:dyDescent="0.25">
      <c r="B43" s="73"/>
      <c r="C43" s="75" t="s">
        <v>45</v>
      </c>
    </row>
    <row r="44" spans="2:12" ht="21.75" customHeight="1" x14ac:dyDescent="0.25">
      <c r="B44" s="76"/>
      <c r="C44" s="75" t="s">
        <v>46</v>
      </c>
    </row>
  </sheetData>
  <mergeCells count="22">
    <mergeCell ref="B2:C2"/>
    <mergeCell ref="D2:L2"/>
    <mergeCell ref="B4:B6"/>
    <mergeCell ref="C4:C6"/>
    <mergeCell ref="D4:D6"/>
    <mergeCell ref="E4:F4"/>
    <mergeCell ref="G4:J4"/>
    <mergeCell ref="K4:L4"/>
    <mergeCell ref="E5:E6"/>
    <mergeCell ref="K5:K6"/>
    <mergeCell ref="F5:F6"/>
    <mergeCell ref="L5:L6"/>
    <mergeCell ref="B36:L40"/>
    <mergeCell ref="B32:C32"/>
    <mergeCell ref="B33:C33"/>
    <mergeCell ref="B34:C34"/>
    <mergeCell ref="I5:I6"/>
    <mergeCell ref="J5:J6"/>
    <mergeCell ref="B29:C29"/>
    <mergeCell ref="B31:C31"/>
    <mergeCell ref="G5:G6"/>
    <mergeCell ref="H5:H6"/>
  </mergeCells>
  <phoneticPr fontId="1" type="noConversion"/>
  <pageMargins left="0.7" right="0.7" top="0.75" bottom="0.75" header="0.3" footer="0.3"/>
  <pageSetup paperSize="9" scale="4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18e0ba-478b-459b-8531-4ca6cd1474ad" xsi:nil="true"/>
    <lcf76f155ced4ddcb4097134ff3c332f xmlns="abbb8cf0-cfb9-4433-91f4-a8690cb4d69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4D98A175570549A9798BDBC5F73A57" ma:contentTypeVersion="12" ma:contentTypeDescription="Create a new document." ma:contentTypeScope="" ma:versionID="834165bbc48e4b533d6cae8a30d04e2d">
  <xsd:schema xmlns:xsd="http://www.w3.org/2001/XMLSchema" xmlns:xs="http://www.w3.org/2001/XMLSchema" xmlns:p="http://schemas.microsoft.com/office/2006/metadata/properties" xmlns:ns2="abbb8cf0-cfb9-4433-91f4-a8690cb4d692" xmlns:ns3="fc18e0ba-478b-459b-8531-4ca6cd1474ad" targetNamespace="http://schemas.microsoft.com/office/2006/metadata/properties" ma:root="true" ma:fieldsID="ccce41ba7db77d8aaab669146c48dec4" ns2:_="" ns3:_="">
    <xsd:import namespace="abbb8cf0-cfb9-4433-91f4-a8690cb4d692"/>
    <xsd:import namespace="fc18e0ba-478b-459b-8531-4ca6cd147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b8cf0-cfb9-4433-91f4-a8690cb4d6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9b6a45-40b0-4555-a48a-6be289e355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18e0ba-478b-459b-8531-4ca6cd1474a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3e8e8c-b125-4b27-8b2e-3ebae929d8b6}" ma:internalName="TaxCatchAll" ma:showField="CatchAllData" ma:web="fc18e0ba-478b-459b-8531-4ca6cd1474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FF1236-5CB4-4C55-A9A1-7887E354F616}">
  <ds:schemaRefs>
    <ds:schemaRef ds:uri="http://purl.org/dc/terms/"/>
    <ds:schemaRef ds:uri="http://purl.org/dc/elements/1.1/"/>
    <ds:schemaRef ds:uri="fc18e0ba-478b-459b-8531-4ca6cd1474ad"/>
    <ds:schemaRef ds:uri="http://schemas.openxmlformats.org/package/2006/metadata/core-properties"/>
    <ds:schemaRef ds:uri="abbb8cf0-cfb9-4433-91f4-a8690cb4d692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D031BBA-F278-4E90-9615-B67DD2733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bb8cf0-cfb9-4433-91f4-a8690cb4d692"/>
    <ds:schemaRef ds:uri="fc18e0ba-478b-459b-8531-4ca6cd147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530A21-0811-46C4-981A-70BE982FED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JUDICIAIRE - Annexe n°01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Antoine DANSETTE</dc:creator>
  <cp:keywords/>
  <dc:description/>
  <cp:lastModifiedBy>SASTRE Stéphane</cp:lastModifiedBy>
  <cp:revision/>
  <cp:lastPrinted>2025-04-09T09:34:47Z</cp:lastPrinted>
  <dcterms:created xsi:type="dcterms:W3CDTF">2021-01-05T13:42:35Z</dcterms:created>
  <dcterms:modified xsi:type="dcterms:W3CDTF">2025-06-30T12:30:11Z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0x010100134D98A175570549A9798BDBC5F73A57</vt:lpwstr>
  </property>
  <property fmtid="{D5CDD505-2E9C-101B-9397-08002B2CF9AE}" pid="3" name="MediaServiceImageTags">
    <vt:lpwstr/>
  </property>
</Properties>
</file>